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403 от 27.02.2023\"/>
    </mc:Choice>
  </mc:AlternateContent>
  <bookViews>
    <workbookView xWindow="0" yWindow="0" windowWidth="16380" windowHeight="8190" tabRatio="500"/>
  </bookViews>
  <sheets>
    <sheet name="Дзержинс.д.4" sheetId="1" r:id="rId1"/>
  </sheets>
  <definedNames>
    <definedName name="_xlnm.Print_Area" localSheetId="0">Дзержинс.д.4!$A$1:$J$84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75" i="1" l="1"/>
  <c r="J75" i="1" s="1"/>
  <c r="H73" i="1"/>
  <c r="F73" i="1"/>
  <c r="G73" i="1" s="1"/>
  <c r="I73" i="1" s="1"/>
  <c r="J73" i="1" s="1"/>
  <c r="G72" i="1"/>
  <c r="I72" i="1" s="1"/>
  <c r="J72" i="1" s="1"/>
  <c r="J71" i="1"/>
  <c r="I71" i="1"/>
  <c r="G71" i="1"/>
  <c r="I70" i="1"/>
  <c r="J70" i="1" s="1"/>
  <c r="G70" i="1"/>
  <c r="G68" i="1"/>
  <c r="I68" i="1" s="1"/>
  <c r="J68" i="1" s="1"/>
  <c r="G67" i="1"/>
  <c r="I67" i="1" s="1"/>
  <c r="J67" i="1" s="1"/>
  <c r="G65" i="1"/>
  <c r="I65" i="1" s="1"/>
  <c r="J65" i="1" s="1"/>
  <c r="F65" i="1"/>
  <c r="G62" i="1"/>
  <c r="I62" i="1" s="1"/>
  <c r="J62" i="1" s="1"/>
  <c r="I61" i="1"/>
  <c r="J61" i="1" s="1"/>
  <c r="G61" i="1"/>
  <c r="G60" i="1"/>
  <c r="I60" i="1" s="1"/>
  <c r="J60" i="1" s="1"/>
  <c r="I59" i="1"/>
  <c r="J59" i="1" s="1"/>
  <c r="G59" i="1"/>
  <c r="G58" i="1"/>
  <c r="I58" i="1" s="1"/>
  <c r="J58" i="1" s="1"/>
  <c r="F57" i="1"/>
  <c r="G57" i="1" s="1"/>
  <c r="I57" i="1" s="1"/>
  <c r="J57" i="1" s="1"/>
  <c r="I56" i="1"/>
  <c r="J56" i="1" s="1"/>
  <c r="G56" i="1"/>
  <c r="G55" i="1"/>
  <c r="I55" i="1" s="1"/>
  <c r="J55" i="1" s="1"/>
  <c r="G54" i="1"/>
  <c r="I54" i="1" s="1"/>
  <c r="J54" i="1" s="1"/>
  <c r="G53" i="1"/>
  <c r="I53" i="1" s="1"/>
  <c r="J53" i="1" s="1"/>
  <c r="I52" i="1"/>
  <c r="J52" i="1" s="1"/>
  <c r="G52" i="1"/>
  <c r="G51" i="1"/>
  <c r="I51" i="1" s="1"/>
  <c r="J51" i="1" s="1"/>
  <c r="I50" i="1"/>
  <c r="J50" i="1" s="1"/>
  <c r="G50" i="1"/>
  <c r="J47" i="1"/>
  <c r="I47" i="1"/>
  <c r="I46" i="1"/>
  <c r="J46" i="1" s="1"/>
  <c r="E45" i="1"/>
  <c r="E44" i="1"/>
  <c r="G44" i="1" s="1"/>
  <c r="I44" i="1" s="1"/>
  <c r="J44" i="1" s="1"/>
  <c r="F42" i="1"/>
  <c r="F43" i="1" s="1"/>
  <c r="E42" i="1"/>
  <c r="G42" i="1" s="1"/>
  <c r="I42" i="1" s="1"/>
  <c r="J42" i="1" s="1"/>
  <c r="G38" i="1"/>
  <c r="I38" i="1" s="1"/>
  <c r="J38" i="1" s="1"/>
  <c r="F38" i="1"/>
  <c r="F39" i="1" s="1"/>
  <c r="G37" i="1"/>
  <c r="I37" i="1" s="1"/>
  <c r="J37" i="1" s="1"/>
  <c r="F37" i="1"/>
  <c r="E37" i="1"/>
  <c r="I36" i="1"/>
  <c r="J36" i="1" s="1"/>
  <c r="G36" i="1"/>
  <c r="G35" i="1"/>
  <c r="I35" i="1" s="1"/>
  <c r="J35" i="1" s="1"/>
  <c r="F35" i="1"/>
  <c r="E35" i="1"/>
  <c r="I32" i="1"/>
  <c r="J32" i="1" s="1"/>
  <c r="G32" i="1"/>
  <c r="G31" i="1"/>
  <c r="I31" i="1" s="1"/>
  <c r="J31" i="1" s="1"/>
  <c r="F30" i="1"/>
  <c r="G30" i="1" s="1"/>
  <c r="I30" i="1" s="1"/>
  <c r="J30" i="1" s="1"/>
  <c r="F29" i="1"/>
  <c r="E29" i="1"/>
  <c r="G29" i="1" s="1"/>
  <c r="I29" i="1" s="1"/>
  <c r="J29" i="1" s="1"/>
  <c r="G28" i="1"/>
  <c r="I28" i="1" s="1"/>
  <c r="F28" i="1"/>
  <c r="E28" i="1"/>
  <c r="J28" i="1" l="1"/>
  <c r="F40" i="1"/>
  <c r="G40" i="1" s="1"/>
  <c r="I40" i="1" s="1"/>
  <c r="J40" i="1" s="1"/>
  <c r="G39" i="1"/>
  <c r="I39" i="1" s="1"/>
  <c r="J39" i="1" s="1"/>
  <c r="F45" i="1"/>
  <c r="G45" i="1" s="1"/>
  <c r="I45" i="1" s="1"/>
  <c r="J45" i="1" s="1"/>
  <c r="G43" i="1"/>
  <c r="I43" i="1" s="1"/>
  <c r="J43" i="1" s="1"/>
  <c r="I78" i="1"/>
  <c r="J77" i="1" l="1"/>
  <c r="I77" i="1"/>
  <c r="I79" i="1" s="1"/>
  <c r="I80" i="1" s="1"/>
</calcChain>
</file>

<file path=xl/comments1.xml><?xml version="1.0" encoding="utf-8"?>
<comments xmlns="http://schemas.openxmlformats.org/spreadsheetml/2006/main">
  <authors>
    <author/>
  </authors>
  <commentList>
    <comment ref="M43" authorId="0" shapeId="0">
      <text>
        <r>
          <rPr>
            <b/>
            <sz val="9"/>
            <color rgb="FF000000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<sst xmlns="http://schemas.openxmlformats.org/spreadsheetml/2006/main" count="170" uniqueCount="140">
  <si>
    <t>Приложение № 5</t>
  </si>
  <si>
    <t xml:space="preserve">к постановлению </t>
  </si>
  <si>
    <t>администрации МОГО "Ухта"</t>
  </si>
  <si>
    <t>Наименование улицы</t>
  </si>
  <si>
    <t>пер. Кирпичный</t>
  </si>
  <si>
    <t>№ дома</t>
  </si>
  <si>
    <t>6</t>
  </si>
  <si>
    <t>Год постройки</t>
  </si>
  <si>
    <t>1972</t>
  </si>
  <si>
    <t>Тип дома  (квартирного, иное)</t>
  </si>
  <si>
    <t>квартирного</t>
  </si>
  <si>
    <t>Этажность</t>
  </si>
  <si>
    <t>Количество подъездов</t>
  </si>
  <si>
    <t>Общая площадь жилых и нежилых помещений, м2</t>
  </si>
  <si>
    <t>в том числе  жилая площадь, м2</t>
  </si>
  <si>
    <t xml:space="preserve">площадь встроенных нежилых помещений </t>
  </si>
  <si>
    <t xml:space="preserve">Площадь лестничных клеток, лифтов,тамбуров и др. помещений, м2 </t>
  </si>
  <si>
    <t>Перечень работ, услуг по управлению, содержанию и текущему ремонту общего имущества собственников помещений в многоквартирном  доме</t>
  </si>
  <si>
    <t>№ 6 по пер. Кирпичному в г.Ухта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</si>
  <si>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</si>
  <si>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</si>
  <si>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</si>
  <si>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</si>
  <si>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</si>
  <si>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 xml:space="preserve"> Годовой 
объем работ</t>
  </si>
  <si>
    <t>Расценка, руб.</t>
  </si>
  <si>
    <t xml:space="preserve"> Годовая плата (рублей)</t>
  </si>
  <si>
    <t>Стоимость на 1 кв.м. общей площади (рублей в месяц)</t>
  </si>
  <si>
    <t xml:space="preserve">I. Санитарное содержание </t>
  </si>
  <si>
    <t>51-001</t>
  </si>
  <si>
    <t xml:space="preserve">Подметание лестничных площадок и маршей  1 го этажа </t>
  </si>
  <si>
    <t>100 м2</t>
  </si>
  <si>
    <t>2 раза в неделю</t>
  </si>
  <si>
    <t>Подметание лестничных площадок и маршей   2 го - эт.</t>
  </si>
  <si>
    <t>1 раза в неделю</t>
  </si>
  <si>
    <t>51-009</t>
  </si>
  <si>
    <t>Мытье лестничных площадок и маршей , вестибюлей выше с 1-2 эт.</t>
  </si>
  <si>
    <t>1 раз в месяц</t>
  </si>
  <si>
    <t xml:space="preserve"> 51-025</t>
  </si>
  <si>
    <t>Влажная протирка перил</t>
  </si>
  <si>
    <t xml:space="preserve">1 раз в неделю </t>
  </si>
  <si>
    <t xml:space="preserve">Дератизация  </t>
  </si>
  <si>
    <t>1 м2</t>
  </si>
  <si>
    <t>систематическая</t>
  </si>
  <si>
    <t>II. Уборка земельного участка (Летняя и зимняя)</t>
  </si>
  <si>
    <t>Летняя уборка</t>
  </si>
  <si>
    <t>53-001</t>
  </si>
  <si>
    <t>Подметание территории 1 класса с усовершенствованным покрытием (вх/площадки, асф)</t>
  </si>
  <si>
    <t>1000 м2</t>
  </si>
  <si>
    <t>3 раз в неделю</t>
  </si>
  <si>
    <t xml:space="preserve">Подметание  отмостки </t>
  </si>
  <si>
    <t>53-020 прим.</t>
  </si>
  <si>
    <t>Уборка газона, грунта, отмостки, асфальтового покрытия  от случайного мусора</t>
  </si>
  <si>
    <t>53-021</t>
  </si>
  <si>
    <t>Уборка газонов  сильной загрязненности (после зимы)</t>
  </si>
  <si>
    <t>1 раз весной</t>
  </si>
  <si>
    <t>53-023</t>
  </si>
  <si>
    <t>Выкашивание газонов комбинированных</t>
  </si>
  <si>
    <t>в порядке, определяемом УО</t>
  </si>
  <si>
    <t>53-025</t>
  </si>
  <si>
    <t>Уборка с газонов травы скошенной газонокосилкой</t>
  </si>
  <si>
    <t xml:space="preserve"> Зимняя уборка</t>
  </si>
  <si>
    <t>54-003</t>
  </si>
  <si>
    <t>Подметание  снега с усовершенствованием покрытием  вх/пл.</t>
  </si>
  <si>
    <t>5 раз в неделю</t>
  </si>
  <si>
    <t>54-013 прим</t>
  </si>
  <si>
    <t>Сдвигание  снега с территории с усовершенствованным покрытием  вх/пл.</t>
  </si>
  <si>
    <t xml:space="preserve">в дни снегопада </t>
  </si>
  <si>
    <t>Сдвиг снега (отмостка)</t>
  </si>
  <si>
    <t>54-025</t>
  </si>
  <si>
    <t>Пескоподсыпка территории (вх.площ. +асф.)</t>
  </si>
  <si>
    <t>песок</t>
  </si>
  <si>
    <t>м3</t>
  </si>
  <si>
    <t xml:space="preserve">Механизированная уборка </t>
  </si>
  <si>
    <t>м/час</t>
  </si>
  <si>
    <t>III. Проведение технических осмотров и мелкий ремонт</t>
  </si>
  <si>
    <t xml:space="preserve"> Плановые осмотры</t>
  </si>
  <si>
    <t>3-7-1в</t>
  </si>
  <si>
    <t>Осмотр кровель из штучных материалов</t>
  </si>
  <si>
    <t>весна - осень</t>
  </si>
  <si>
    <t>42-003</t>
  </si>
  <si>
    <t>Осмотр деревянных конструкций стропил</t>
  </si>
  <si>
    <t>100м3</t>
  </si>
  <si>
    <t>42-007</t>
  </si>
  <si>
    <t>Осмотр деревянных заполнений проемов</t>
  </si>
  <si>
    <t>42-009</t>
  </si>
  <si>
    <t>Осмотр внутренней и наружной окраски и отделки</t>
  </si>
  <si>
    <t>42-010</t>
  </si>
  <si>
    <t>Осмотр каменных конструкций</t>
  </si>
  <si>
    <t>42-011</t>
  </si>
  <si>
    <t xml:space="preserve">Осмотр системы центрального отопления в начале и конце отопительного сезона (т/уз) (декабрь, январь, февраль) </t>
  </si>
  <si>
    <t>42-013</t>
  </si>
  <si>
    <t>Осмотр электросетей, арматуры и электрооборудования на чердаках и подвалах</t>
  </si>
  <si>
    <t xml:space="preserve">42-011 прим. </t>
  </si>
  <si>
    <t>Осмотр и обслуживание системы ХВ и отведение сточных вод</t>
  </si>
  <si>
    <t>42-014</t>
  </si>
  <si>
    <t>Осмотр вводных электрических щитков</t>
  </si>
  <si>
    <t>100 шт.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</si>
  <si>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</si>
  <si>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</si>
  <si>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</si>
  <si>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2-1-1б</t>
  </si>
  <si>
    <t>Проверка технического состояния вентканалов</t>
  </si>
  <si>
    <t>шт</t>
  </si>
  <si>
    <t>2-1-1а</t>
  </si>
  <si>
    <t xml:space="preserve">Проверка  тех. состояния дымоходов </t>
  </si>
  <si>
    <t>1 дымоход</t>
  </si>
  <si>
    <t>33-037</t>
  </si>
  <si>
    <t>Снятие показаний  ХВ коммунального назначения</t>
  </si>
  <si>
    <t>IV. Содержание иных элементов общего имущества</t>
  </si>
  <si>
    <t xml:space="preserve">Кровля </t>
  </si>
  <si>
    <t>54-041</t>
  </si>
  <si>
    <t>Очистка кровли, козырьков, оголовков, ветканалов от наледи и снега</t>
  </si>
  <si>
    <t>Электроснабжение</t>
  </si>
  <si>
    <t>33-055</t>
  </si>
  <si>
    <t xml:space="preserve">Техническое обслуживание типовых групповых щитов жилых домов </t>
  </si>
  <si>
    <t>щит</t>
  </si>
  <si>
    <t>33-052прим.</t>
  </si>
  <si>
    <t>Техническое обслуживание вводных электрощитков</t>
  </si>
  <si>
    <t>V. Подготовка многоквартирного дома к сезонной эксплуатации.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</si>
  <si>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</si>
  <si>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</si>
  <si>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</si>
  <si>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 xml:space="preserve"> 31-043</t>
  </si>
  <si>
    <t xml:space="preserve">Спуск и наполнение воды системы отопления </t>
  </si>
  <si>
    <t>1000 мЗ здания</t>
  </si>
  <si>
    <t xml:space="preserve"> 31-068</t>
  </si>
  <si>
    <t>Гидравлическое испытание трубопроводов системы отопления</t>
  </si>
  <si>
    <t>100 м</t>
  </si>
  <si>
    <t>Аварийное обслуживание (т/энергия,  ХВ, отведение сточных вод,  электрическая энергия)</t>
  </si>
  <si>
    <t>1м2</t>
  </si>
  <si>
    <t xml:space="preserve">Текущий ремонт </t>
  </si>
  <si>
    <t xml:space="preserve">Текущий ремонт общего имущества МКД,  ремонт, замена ВД инженерных  сетей и  оборудования, работы и услуги по содержанию иного общего имущества в МКД     ( в соответствии ПП РФ от 03.04.2013 N 290). </t>
  </si>
  <si>
    <t xml:space="preserve">Техническое обслуживание  ВДГО </t>
  </si>
  <si>
    <t xml:space="preserve">ИТОГО по содержанию </t>
  </si>
  <si>
    <t xml:space="preserve">ИТОГО Текущий ремонт </t>
  </si>
  <si>
    <t>ВСЕГО годовые затраты с учетом всех затрат</t>
  </si>
  <si>
    <t>Рзазмер платы за жилое  помещение (руб/м2)</t>
  </si>
  <si>
    <t>*Затраты на управление домом входят в состав расценок и составляют 5,16% от общей суммы затрат на содержание и ремонт общего имущества МКД. Состав работ, услуг по управлению домом определён п.4 "Правил осуществления деятельности по управлению МКД", условиями Договора управления домом.</t>
  </si>
  <si>
    <t>от 27 февраля 2023 г. № 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</si>
</sst>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_-* #,##0.00_р_._-;\-* #,##0.00_р_._-;_-* \-??_р_._-;_-@_-"/>
  </numFmts>
  <fonts count="24" x14ac:knownFonts="1"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Times New Roman"/>
      <family val="1"/>
      <charset val="204"/>
    </font>
    <font>
      <sz val="7"/>
      <name val="Arial Cyr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7"/>
      <name val="Arial Cyr"/>
      <family val="2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Calibri"/>
      <family val="2"/>
      <charset val="204"/>
    </font>
    <font>
      <sz val="7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name val="Calibri"/>
      <family val="2"/>
      <charset val="204"/>
    </font>
    <font>
      <b/>
      <u/>
      <sz val="9"/>
      <name val="Times New Roman"/>
      <family val="1"/>
      <charset val="204"/>
    </font>
    <font>
      <sz val="10"/>
      <color rgb="FFD9D9D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color rgb="FF000000"/>
      <name val="Tahoma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dotted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7">
    <xf numFmtId="0" fontId="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</cellStyleXfs>
  <cellXfs count="118">
    <xf numFmtId="0" fontId="0" fillId="0" borderId="0" xfId="0"/>
    <xf numFmtId="0" fontId="11" fillId="2" borderId="13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right" vertical="center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wrapText="1"/>
    </xf>
    <xf numFmtId="0" fontId="1" fillId="2" borderId="0" xfId="0" applyFont="1" applyFill="1"/>
    <xf numFmtId="0" fontId="3" fillId="2" borderId="0" xfId="0" applyFont="1" applyFill="1" applyBorder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0" fontId="4" fillId="2" borderId="0" xfId="0" applyFont="1" applyFill="1" applyAlignment="1">
      <alignment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6" fillId="2" borderId="0" xfId="0" applyNumberFormat="1" applyFont="1" applyFill="1" applyBorder="1" applyAlignment="1">
      <alignment horizontal="right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5" fillId="2" borderId="0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5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165" fontId="5" fillId="2" borderId="1" xfId="2" applyNumberFormat="1" applyFont="1" applyFill="1" applyBorder="1" applyAlignment="1">
      <alignment horizontal="center" vertical="center"/>
    </xf>
    <xf numFmtId="2" fontId="5" fillId="2" borderId="5" xfId="0" applyNumberFormat="1" applyFont="1" applyFill="1" applyBorder="1" applyAlignment="1">
      <alignment horizontal="center" vertical="center" wrapText="1"/>
    </xf>
    <xf numFmtId="0" fontId="14" fillId="0" borderId="0" xfId="0" applyFont="1"/>
    <xf numFmtId="0" fontId="5" fillId="2" borderId="1" xfId="2" applyFont="1" applyFill="1" applyBorder="1" applyAlignment="1" applyProtection="1">
      <alignment horizontal="center" vertical="center" wrapText="1"/>
      <protection hidden="1"/>
    </xf>
    <xf numFmtId="49" fontId="5" fillId="2" borderId="1" xfId="2" applyNumberFormat="1" applyFont="1" applyFill="1" applyBorder="1" applyAlignment="1" applyProtection="1">
      <alignment horizontal="left" vertical="center" wrapText="1"/>
      <protection hidden="1"/>
    </xf>
    <xf numFmtId="2" fontId="5" fillId="2" borderId="1" xfId="2" applyNumberFormat="1" applyFont="1" applyFill="1" applyBorder="1" applyAlignment="1" applyProtection="1">
      <alignment horizontal="center" vertical="center" wrapText="1"/>
      <protection hidden="1"/>
    </xf>
    <xf numFmtId="2" fontId="13" fillId="2" borderId="1" xfId="2" applyNumberFormat="1" applyFont="1" applyFill="1" applyBorder="1" applyAlignment="1" applyProtection="1">
      <alignment horizontal="center" vertical="center" wrapText="1"/>
      <protection hidden="1"/>
    </xf>
    <xf numFmtId="164" fontId="5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12" fillId="2" borderId="6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2" fontId="5" fillId="2" borderId="2" xfId="0" applyNumberFormat="1" applyFont="1" applyFill="1" applyBorder="1" applyAlignment="1">
      <alignment horizontal="center" vertical="center" wrapText="1"/>
    </xf>
    <xf numFmtId="2" fontId="5" fillId="2" borderId="7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5" fillId="2" borderId="3" xfId="0" applyFont="1" applyFill="1" applyBorder="1" applyAlignment="1">
      <alignment horizontal="left" vertical="center" wrapText="1"/>
    </xf>
    <xf numFmtId="2" fontId="5" fillId="2" borderId="3" xfId="0" applyNumberFormat="1" applyFont="1" applyFill="1" applyBorder="1" applyAlignment="1">
      <alignment horizontal="center" vertical="center" wrapText="1"/>
    </xf>
    <xf numFmtId="2" fontId="5" fillId="2" borderId="1" xfId="1" applyNumberFormat="1" applyFont="1" applyFill="1" applyBorder="1" applyAlignment="1">
      <alignment horizontal="center" vertical="center" wrapText="1"/>
    </xf>
    <xf numFmtId="0" fontId="14" fillId="0" borderId="0" xfId="0" applyFont="1"/>
    <xf numFmtId="1" fontId="5" fillId="2" borderId="1" xfId="0" applyNumberFormat="1" applyFont="1" applyFill="1" applyBorder="1" applyAlignment="1">
      <alignment horizontal="center" vertical="center" wrapText="1"/>
    </xf>
    <xf numFmtId="164" fontId="5" fillId="2" borderId="0" xfId="0" applyNumberFormat="1" applyFont="1" applyFill="1" applyBorder="1" applyAlignment="1">
      <alignment horizontal="center" vertical="center" wrapText="1"/>
    </xf>
    <xf numFmtId="2" fontId="5" fillId="2" borderId="8" xfId="0" applyNumberFormat="1" applyFont="1" applyFill="1" applyBorder="1" applyAlignment="1">
      <alignment horizontal="center" vertical="center" wrapText="1"/>
    </xf>
    <xf numFmtId="164" fontId="5" fillId="2" borderId="8" xfId="0" applyNumberFormat="1" applyFont="1" applyFill="1" applyBorder="1" applyAlignment="1">
      <alignment horizontal="center" vertical="center" wrapText="1"/>
    </xf>
    <xf numFmtId="2" fontId="14" fillId="0" borderId="0" xfId="0" applyNumberFormat="1" applyFont="1"/>
    <xf numFmtId="0" fontId="5" fillId="2" borderId="1" xfId="10" applyFont="1" applyFill="1" applyBorder="1" applyAlignment="1" applyProtection="1">
      <alignment horizontal="center" vertical="center" wrapText="1"/>
      <protection hidden="1"/>
    </xf>
    <xf numFmtId="49" fontId="5" fillId="2" borderId="1" xfId="10" applyNumberFormat="1" applyFont="1" applyFill="1" applyBorder="1" applyAlignment="1" applyProtection="1">
      <alignment horizontal="left" vertical="center" wrapText="1"/>
      <protection hidden="1"/>
    </xf>
    <xf numFmtId="2" fontId="5" fillId="2" borderId="1" xfId="10" applyNumberFormat="1" applyFont="1" applyFill="1" applyBorder="1" applyAlignment="1" applyProtection="1">
      <alignment horizontal="center" vertical="center" wrapText="1"/>
      <protection hidden="1"/>
    </xf>
    <xf numFmtId="0" fontId="16" fillId="2" borderId="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165" fontId="17" fillId="2" borderId="1" xfId="2" applyNumberFormat="1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 wrapText="1"/>
    </xf>
    <xf numFmtId="164" fontId="7" fillId="2" borderId="1" xfId="1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18" fillId="2" borderId="1" xfId="0" applyFont="1" applyFill="1" applyBorder="1" applyAlignment="1">
      <alignment horizontal="center" vertical="center" wrapText="1"/>
    </xf>
    <xf numFmtId="0" fontId="5" fillId="2" borderId="1" xfId="14" applyFont="1" applyFill="1" applyBorder="1" applyAlignment="1" applyProtection="1">
      <alignment horizontal="center" vertical="center" wrapText="1"/>
      <protection hidden="1"/>
    </xf>
    <xf numFmtId="49" fontId="5" fillId="2" borderId="1" xfId="14" applyNumberFormat="1" applyFont="1" applyFill="1" applyBorder="1" applyAlignment="1" applyProtection="1">
      <alignment horizontal="left" vertical="center" wrapText="1"/>
      <protection hidden="1"/>
    </xf>
    <xf numFmtId="2" fontId="5" fillId="2" borderId="1" xfId="14" applyNumberFormat="1" applyFont="1" applyFill="1" applyBorder="1" applyAlignment="1" applyProtection="1">
      <alignment horizontal="center" vertical="center" wrapText="1"/>
      <protection hidden="1"/>
    </xf>
    <xf numFmtId="2" fontId="11" fillId="2" borderId="0" xfId="0" applyNumberFormat="1" applyFont="1" applyFill="1" applyAlignment="1">
      <alignment horizontal="center" vertical="center"/>
    </xf>
    <xf numFmtId="0" fontId="5" fillId="2" borderId="1" xfId="15" applyFont="1" applyFill="1" applyBorder="1" applyAlignment="1" applyProtection="1">
      <alignment horizontal="center" vertical="center" wrapText="1"/>
      <protection hidden="1"/>
    </xf>
    <xf numFmtId="49" fontId="5" fillId="2" borderId="1" xfId="15" applyNumberFormat="1" applyFont="1" applyFill="1" applyBorder="1" applyAlignment="1" applyProtection="1">
      <alignment horizontal="left" vertical="center" wrapText="1"/>
      <protection hidden="1"/>
    </xf>
    <xf numFmtId="2" fontId="5" fillId="2" borderId="1" xfId="15" applyNumberFormat="1" applyFont="1" applyFill="1" applyBorder="1" applyAlignment="1" applyProtection="1">
      <alignment horizontal="center" vertical="center" wrapText="1"/>
      <protection hidden="1"/>
    </xf>
    <xf numFmtId="0" fontId="5" fillId="2" borderId="1" xfId="16" applyFont="1" applyFill="1" applyBorder="1" applyAlignment="1" applyProtection="1">
      <alignment horizontal="center" vertical="center" wrapText="1"/>
      <protection hidden="1"/>
    </xf>
    <xf numFmtId="49" fontId="5" fillId="2" borderId="1" xfId="16" applyNumberFormat="1" applyFont="1" applyFill="1" applyBorder="1" applyAlignment="1" applyProtection="1">
      <alignment horizontal="left" vertical="center" wrapText="1"/>
      <protection hidden="1"/>
    </xf>
    <xf numFmtId="2" fontId="5" fillId="2" borderId="1" xfId="16" applyNumberFormat="1" applyFont="1" applyFill="1" applyBorder="1" applyAlignment="1" applyProtection="1">
      <alignment horizontal="center" vertical="center" wrapText="1"/>
      <protection hidden="1"/>
    </xf>
    <xf numFmtId="0" fontId="11" fillId="2" borderId="1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left" vertical="center" wrapText="1"/>
    </xf>
    <xf numFmtId="0" fontId="11" fillId="2" borderId="11" xfId="0" applyFont="1" applyFill="1" applyBorder="1" applyAlignment="1">
      <alignment horizontal="center" vertical="center" wrapText="1"/>
    </xf>
    <xf numFmtId="4" fontId="11" fillId="2" borderId="10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center"/>
    </xf>
    <xf numFmtId="4" fontId="11" fillId="2" borderId="11" xfId="1" applyNumberFormat="1" applyFont="1" applyFill="1" applyBorder="1" applyAlignment="1">
      <alignment horizontal="center" vertical="center" wrapText="1"/>
    </xf>
    <xf numFmtId="2" fontId="11" fillId="2" borderId="10" xfId="0" applyNumberFormat="1" applyFont="1" applyFill="1" applyBorder="1" applyAlignment="1">
      <alignment horizontal="center" vertical="center" wrapText="1"/>
    </xf>
    <xf numFmtId="2" fontId="11" fillId="2" borderId="10" xfId="0" applyNumberFormat="1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vertical="center" wrapText="1"/>
    </xf>
    <xf numFmtId="0" fontId="0" fillId="2" borderId="0" xfId="0" applyFill="1"/>
    <xf numFmtId="0" fontId="5" fillId="2" borderId="12" xfId="2" applyFont="1" applyFill="1" applyBorder="1" applyAlignment="1" applyProtection="1">
      <alignment horizontal="center" vertical="center" wrapText="1"/>
      <protection hidden="1"/>
    </xf>
    <xf numFmtId="49" fontId="11" fillId="2" borderId="11" xfId="2" applyNumberFormat="1" applyFont="1" applyFill="1" applyBorder="1" applyAlignment="1" applyProtection="1">
      <alignment horizontal="left" vertical="center" wrapText="1"/>
      <protection hidden="1"/>
    </xf>
    <xf numFmtId="2" fontId="5" fillId="2" borderId="11" xfId="2" applyNumberFormat="1" applyFont="1" applyFill="1" applyBorder="1" applyAlignment="1" applyProtection="1">
      <alignment horizontal="center" vertical="center" wrapText="1"/>
      <protection hidden="1"/>
    </xf>
    <xf numFmtId="165" fontId="17" fillId="2" borderId="3" xfId="2" applyNumberFormat="1" applyFont="1" applyFill="1" applyBorder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49" fontId="11" fillId="2" borderId="1" xfId="2" applyNumberFormat="1" applyFont="1" applyFill="1" applyBorder="1" applyAlignment="1" applyProtection="1">
      <alignment horizontal="left" vertical="center" wrapText="1"/>
      <protection hidden="1"/>
    </xf>
    <xf numFmtId="0" fontId="20" fillId="0" borderId="0" xfId="0" applyFont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2" fontId="11" fillId="2" borderId="1" xfId="0" applyNumberFormat="1" applyFont="1" applyFill="1" applyBorder="1" applyAlignment="1">
      <alignment vertical="center"/>
    </xf>
    <xf numFmtId="2" fontId="7" fillId="2" borderId="1" xfId="0" applyNumberFormat="1" applyFont="1" applyFill="1" applyBorder="1" applyAlignment="1">
      <alignment vertical="center" wrapText="1"/>
    </xf>
    <xf numFmtId="2" fontId="7" fillId="2" borderId="1" xfId="0" applyNumberFormat="1" applyFont="1" applyFill="1" applyBorder="1" applyAlignment="1">
      <alignment vertical="center"/>
    </xf>
    <xf numFmtId="2" fontId="0" fillId="0" borderId="0" xfId="0" applyNumberFormat="1"/>
    <xf numFmtId="0" fontId="21" fillId="2" borderId="0" xfId="0" applyFont="1" applyFill="1" applyBorder="1" applyAlignment="1">
      <alignment horizontal="right" vertical="center" wrapText="1"/>
    </xf>
    <xf numFmtId="0" fontId="1" fillId="2" borderId="0" xfId="0" applyFont="1" applyFill="1" applyBorder="1"/>
    <xf numFmtId="0" fontId="11" fillId="2" borderId="0" xfId="0" applyFont="1" applyFill="1" applyAlignment="1">
      <alignment vertical="center" wrapText="1"/>
    </xf>
    <xf numFmtId="0" fontId="10" fillId="2" borderId="0" xfId="0" applyFont="1" applyFill="1" applyAlignment="1">
      <alignment vertical="center" wrapText="1"/>
    </xf>
    <xf numFmtId="0" fontId="6" fillId="2" borderId="0" xfId="0" applyFont="1" applyFill="1" applyBorder="1" applyAlignment="1">
      <alignment horizontal="center" vertical="center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M84"/>
  <sheetViews>
    <sheetView tabSelected="1" view="pageBreakPreview" topLeftCell="A71" zoomScaleNormal="100" zoomScaleSheetLayoutView="100" workbookViewId="0">
      <selection activeCell="I16" sqref="I16"/>
    </sheetView>
  </sheetViews>
  <sheetFormatPr defaultColWidth="8.7109375" defaultRowHeight="15" x14ac:dyDescent="0.25"/>
  <cols>
    <col min="1" max="1" width="12.28515625" style="12" customWidth="1"/>
    <col min="2" max="2" width="43.28515625" style="12" customWidth="1"/>
    <col min="3" max="3" width="10.7109375" style="13" customWidth="1"/>
    <col min="4" max="4" width="14.85546875" style="13" customWidth="1"/>
    <col min="5" max="5" width="12.28515625" style="13" customWidth="1"/>
    <col min="6" max="6" width="10.140625" style="13" customWidth="1"/>
    <col min="7" max="7" width="10.28515625" style="12" customWidth="1"/>
    <col min="8" max="8" width="11.7109375" style="14" customWidth="1"/>
    <col min="9" max="9" width="12.42578125" style="12" customWidth="1"/>
    <col min="10" max="10" width="11" style="15" customWidth="1"/>
  </cols>
  <sheetData>
    <row r="1" spans="1:11" ht="15" hidden="1" customHeight="1" x14ac:dyDescent="0.25">
      <c r="C1" s="12"/>
      <c r="D1" s="12"/>
      <c r="E1" s="11"/>
      <c r="F1" s="11"/>
      <c r="G1" s="11"/>
      <c r="H1" s="11"/>
      <c r="I1" s="11"/>
      <c r="J1" s="11"/>
      <c r="K1" s="12"/>
    </row>
    <row r="2" spans="1:11" ht="15" hidden="1" customHeight="1" x14ac:dyDescent="0.25">
      <c r="C2" s="12"/>
      <c r="D2" s="12"/>
      <c r="E2" s="11"/>
      <c r="F2" s="11"/>
      <c r="G2" s="11"/>
      <c r="H2" s="11"/>
      <c r="I2" s="11"/>
      <c r="J2" s="11"/>
      <c r="K2" s="12"/>
    </row>
    <row r="3" spans="1:11" ht="15" hidden="1" customHeight="1" x14ac:dyDescent="0.25">
      <c r="C3" s="12"/>
      <c r="D3" s="12"/>
      <c r="E3" s="17"/>
      <c r="F3" s="17"/>
      <c r="G3" s="17"/>
      <c r="H3" s="17"/>
      <c r="I3" s="17"/>
      <c r="J3" s="17"/>
      <c r="K3" s="12"/>
    </row>
    <row r="4" spans="1:11" ht="15" hidden="1" customHeight="1" x14ac:dyDescent="0.25">
      <c r="C4" s="12"/>
      <c r="D4" s="12"/>
      <c r="E4" s="11"/>
      <c r="F4" s="11"/>
      <c r="G4" s="11"/>
      <c r="H4" s="11"/>
      <c r="I4" s="11"/>
      <c r="J4" s="11"/>
      <c r="K4" s="12"/>
    </row>
    <row r="5" spans="1:11" s="47" customFormat="1" ht="15" customHeight="1" x14ac:dyDescent="0.25">
      <c r="A5" s="12"/>
      <c r="B5" s="12"/>
      <c r="C5" s="12"/>
      <c r="D5" s="12"/>
      <c r="E5" s="16"/>
      <c r="F5" s="16"/>
      <c r="G5" s="117" t="s">
        <v>0</v>
      </c>
      <c r="H5" s="117"/>
      <c r="I5" s="117"/>
      <c r="J5" s="117"/>
      <c r="K5" s="12"/>
    </row>
    <row r="6" spans="1:11" s="47" customFormat="1" ht="15" customHeight="1" x14ac:dyDescent="0.25">
      <c r="A6" s="12"/>
      <c r="B6" s="12"/>
      <c r="C6" s="12"/>
      <c r="D6" s="12"/>
      <c r="E6" s="16"/>
      <c r="F6" s="16"/>
      <c r="G6" s="117" t="s">
        <v>1</v>
      </c>
      <c r="H6" s="117"/>
      <c r="I6" s="117"/>
      <c r="J6" s="117"/>
      <c r="K6" s="12"/>
    </row>
    <row r="7" spans="1:11" s="47" customFormat="1" ht="15" customHeight="1" x14ac:dyDescent="0.25">
      <c r="A7" s="12"/>
      <c r="B7" s="12"/>
      <c r="C7" s="12"/>
      <c r="D7" s="12"/>
      <c r="E7" s="16"/>
      <c r="F7" s="16"/>
      <c r="G7" s="117" t="s">
        <v>2</v>
      </c>
      <c r="H7" s="117"/>
      <c r="I7" s="117"/>
      <c r="J7" s="117"/>
      <c r="K7" s="12"/>
    </row>
    <row r="8" spans="1:11" s="47" customFormat="1" ht="15" customHeight="1" x14ac:dyDescent="0.25">
      <c r="A8" s="12"/>
      <c r="B8" s="12"/>
      <c r="C8" s="12"/>
      <c r="D8" s="12"/>
      <c r="E8" s="16"/>
      <c r="F8" s="16"/>
      <c r="G8" s="117" t="s">
        <v>139</v>
      </c>
      <c r="H8" s="117"/>
      <c r="I8" s="117"/>
      <c r="J8" s="117"/>
      <c r="K8" s="12"/>
    </row>
    <row r="9" spans="1:11" s="47" customFormat="1" ht="46.5" customHeight="1" x14ac:dyDescent="0.25">
      <c r="A9" s="12"/>
      <c r="B9" s="12"/>
      <c r="C9" s="12"/>
      <c r="D9" s="12"/>
      <c r="E9" s="16"/>
      <c r="F9" s="16"/>
      <c r="G9" s="16"/>
      <c r="H9" s="16"/>
      <c r="I9" s="16"/>
      <c r="J9" s="16"/>
      <c r="K9" s="12"/>
    </row>
    <row r="10" spans="1:11" ht="15" customHeight="1" x14ac:dyDescent="0.25">
      <c r="C10" s="12"/>
      <c r="D10" s="12"/>
      <c r="E10" s="12"/>
      <c r="F10" s="12"/>
      <c r="H10" s="12"/>
      <c r="J10" s="12"/>
      <c r="K10" s="12"/>
    </row>
    <row r="11" spans="1:11" ht="15" customHeight="1" x14ac:dyDescent="0.3">
      <c r="A11" s="18"/>
      <c r="B11" s="19" t="s">
        <v>3</v>
      </c>
      <c r="C11" s="10" t="s">
        <v>4</v>
      </c>
      <c r="D11" s="10"/>
      <c r="E11" s="10"/>
      <c r="F11" s="10"/>
      <c r="G11" s="21"/>
      <c r="H11" s="21"/>
      <c r="I11" s="21"/>
      <c r="J11" s="21"/>
    </row>
    <row r="12" spans="1:11" ht="15" customHeight="1" x14ac:dyDescent="0.3">
      <c r="A12" s="18"/>
      <c r="B12" s="19" t="s">
        <v>5</v>
      </c>
      <c r="C12" s="9" t="s">
        <v>6</v>
      </c>
      <c r="D12" s="9"/>
      <c r="E12" s="9"/>
      <c r="F12" s="9"/>
      <c r="G12" s="21"/>
      <c r="H12" s="21"/>
      <c r="I12" s="21"/>
      <c r="J12" s="21"/>
    </row>
    <row r="13" spans="1:11" ht="15" customHeight="1" x14ac:dyDescent="0.3">
      <c r="A13" s="18"/>
      <c r="B13" s="19" t="s">
        <v>7</v>
      </c>
      <c r="C13" s="9" t="s">
        <v>8</v>
      </c>
      <c r="D13" s="9"/>
      <c r="E13" s="9"/>
      <c r="F13" s="9"/>
      <c r="G13" s="21"/>
      <c r="H13" s="21"/>
      <c r="I13" s="21"/>
      <c r="J13" s="21"/>
    </row>
    <row r="14" spans="1:11" ht="15" customHeight="1" x14ac:dyDescent="0.3">
      <c r="A14" s="18"/>
      <c r="B14" s="19" t="s">
        <v>9</v>
      </c>
      <c r="C14" s="10" t="s">
        <v>10</v>
      </c>
      <c r="D14" s="10"/>
      <c r="E14" s="10"/>
      <c r="F14" s="10"/>
      <c r="G14" s="21"/>
      <c r="H14" s="21"/>
      <c r="I14" s="21"/>
      <c r="J14" s="21"/>
    </row>
    <row r="15" spans="1:11" ht="15" customHeight="1" x14ac:dyDescent="0.3">
      <c r="A15" s="18"/>
      <c r="B15" s="19" t="s">
        <v>11</v>
      </c>
      <c r="C15" s="10">
        <v>2</v>
      </c>
      <c r="D15" s="10"/>
      <c r="E15" s="10"/>
      <c r="F15" s="10"/>
      <c r="G15" s="21"/>
      <c r="H15" s="21"/>
      <c r="I15" s="21"/>
      <c r="J15" s="21"/>
    </row>
    <row r="16" spans="1:11" ht="15" customHeight="1" x14ac:dyDescent="0.3">
      <c r="A16" s="18"/>
      <c r="B16" s="19" t="s">
        <v>12</v>
      </c>
      <c r="C16" s="10">
        <v>3</v>
      </c>
      <c r="D16" s="10"/>
      <c r="E16" s="10"/>
      <c r="F16" s="10"/>
      <c r="G16" s="21"/>
      <c r="H16" s="21"/>
      <c r="I16" s="21"/>
      <c r="J16" s="21"/>
    </row>
    <row r="17" spans="1:10" ht="15" customHeight="1" x14ac:dyDescent="0.3">
      <c r="A17" s="18"/>
      <c r="B17" s="19" t="s">
        <v>13</v>
      </c>
      <c r="C17" s="8">
        <v>886.8</v>
      </c>
      <c r="D17" s="8"/>
      <c r="E17" s="8"/>
      <c r="F17" s="8"/>
      <c r="G17" s="21"/>
      <c r="H17" s="21"/>
      <c r="I17" s="21"/>
      <c r="J17" s="21"/>
    </row>
    <row r="18" spans="1:10" ht="15" customHeight="1" x14ac:dyDescent="0.25">
      <c r="A18" s="18"/>
      <c r="B18" s="19" t="s">
        <v>14</v>
      </c>
      <c r="C18" s="10">
        <v>578.1</v>
      </c>
      <c r="D18" s="10"/>
      <c r="E18" s="10"/>
      <c r="F18" s="10"/>
      <c r="G18" s="22"/>
      <c r="H18" s="23"/>
      <c r="I18" s="24"/>
    </row>
    <row r="19" spans="1:10" ht="15" customHeight="1" x14ac:dyDescent="0.25">
      <c r="A19" s="18"/>
      <c r="B19" s="19" t="s">
        <v>15</v>
      </c>
      <c r="C19" s="8"/>
      <c r="D19" s="8"/>
      <c r="E19" s="8"/>
      <c r="F19" s="8"/>
      <c r="G19" s="22"/>
      <c r="H19" s="23"/>
      <c r="I19" s="24"/>
    </row>
    <row r="20" spans="1:10" ht="28.5" customHeight="1" x14ac:dyDescent="0.25">
      <c r="A20" s="18"/>
      <c r="B20" s="19" t="s">
        <v>16</v>
      </c>
      <c r="C20" s="10">
        <v>89.8</v>
      </c>
      <c r="D20" s="10"/>
      <c r="E20" s="10"/>
      <c r="F20" s="10"/>
      <c r="G20" s="22"/>
      <c r="H20" s="23"/>
      <c r="I20" s="24"/>
    </row>
    <row r="21" spans="1:10" ht="15" customHeight="1" x14ac:dyDescent="0.25">
      <c r="A21" s="18"/>
      <c r="B21" s="25"/>
      <c r="C21" s="26"/>
      <c r="D21" s="26"/>
      <c r="E21" s="26"/>
      <c r="F21" s="26"/>
      <c r="G21" s="22"/>
      <c r="H21" s="23"/>
      <c r="I21" s="24"/>
    </row>
    <row r="22" spans="1:10" ht="15" customHeight="1" x14ac:dyDescent="0.25">
      <c r="A22" s="7" t="s">
        <v>17</v>
      </c>
      <c r="B22" s="7"/>
      <c r="C22" s="7"/>
      <c r="D22" s="7"/>
      <c r="E22" s="7"/>
      <c r="F22" s="7"/>
      <c r="G22" s="7"/>
      <c r="H22" s="7"/>
      <c r="I22" s="7"/>
      <c r="J22" s="7"/>
    </row>
    <row r="23" spans="1:10" ht="15" customHeight="1" x14ac:dyDescent="0.25">
      <c r="A23" s="7" t="s">
        <v>18</v>
      </c>
      <c r="B23" s="7"/>
      <c r="C23" s="7"/>
      <c r="D23" s="7"/>
      <c r="E23" s="7"/>
      <c r="F23" s="7"/>
      <c r="G23" s="7"/>
      <c r="H23" s="7"/>
      <c r="I23" s="7"/>
      <c r="J23" s="7"/>
    </row>
    <row r="24" spans="1:10" ht="15" customHeight="1" x14ac:dyDescent="0.25">
      <c r="A24" s="18"/>
      <c r="B24" s="18"/>
      <c r="C24" s="18"/>
      <c r="D24" s="18"/>
      <c r="E24" s="18"/>
      <c r="F24" s="18"/>
      <c r="G24" s="18"/>
      <c r="H24" s="18"/>
      <c r="I24" s="18"/>
      <c r="J24" s="18"/>
    </row>
    <row r="25" spans="1:10" ht="91.5" customHeight="1" x14ac:dyDescent="0.25">
      <c r="A25" s="27" t="s">
        <v>19</v>
      </c>
      <c r="B25" s="27" t="s">
        <v>20</v>
      </c>
      <c r="C25" s="27" t="s">
        <v>21</v>
      </c>
      <c r="D25" s="27" t="s">
        <v>22</v>
      </c>
      <c r="E25" s="27" t="s">
        <v>22</v>
      </c>
      <c r="F25" s="27" t="s">
        <v>23</v>
      </c>
      <c r="G25" s="27" t="s">
        <v>24</v>
      </c>
      <c r="H25" s="27" t="s">
        <v>25</v>
      </c>
      <c r="I25" s="28" t="s">
        <v>26</v>
      </c>
      <c r="J25" s="29" t="s">
        <v>27</v>
      </c>
    </row>
    <row r="26" spans="1:10" ht="15" customHeight="1" x14ac:dyDescent="0.25">
      <c r="A26" s="30">
        <v>1</v>
      </c>
      <c r="B26" s="31">
        <v>2</v>
      </c>
      <c r="C26" s="31">
        <v>3</v>
      </c>
      <c r="D26" s="31"/>
      <c r="E26" s="31">
        <v>4</v>
      </c>
      <c r="F26" s="31">
        <v>5</v>
      </c>
      <c r="G26" s="31">
        <v>6</v>
      </c>
      <c r="H26" s="32">
        <v>7</v>
      </c>
      <c r="I26" s="33">
        <v>8</v>
      </c>
      <c r="J26" s="31">
        <v>9</v>
      </c>
    </row>
    <row r="27" spans="1:10" s="35" customFormat="1" ht="15" customHeight="1" x14ac:dyDescent="0.25">
      <c r="A27" s="6" t="s">
        <v>28</v>
      </c>
      <c r="B27" s="6"/>
      <c r="C27" s="6"/>
      <c r="D27" s="6"/>
      <c r="E27" s="6"/>
      <c r="F27" s="6"/>
      <c r="G27" s="6"/>
      <c r="H27" s="6"/>
      <c r="I27" s="6"/>
      <c r="J27" s="6"/>
    </row>
    <row r="28" spans="1:10" s="35" customFormat="1" ht="27" customHeight="1" x14ac:dyDescent="0.25">
      <c r="A28" s="20" t="s">
        <v>29</v>
      </c>
      <c r="B28" s="36" t="s">
        <v>30</v>
      </c>
      <c r="C28" s="20" t="s">
        <v>31</v>
      </c>
      <c r="D28" s="37" t="s">
        <v>32</v>
      </c>
      <c r="E28" s="20">
        <f>2*52</f>
        <v>104</v>
      </c>
      <c r="F28" s="20">
        <f>29.93</f>
        <v>29.93</v>
      </c>
      <c r="G28" s="38">
        <f>(E28*F28)/100</f>
        <v>31.127199999999998</v>
      </c>
      <c r="H28" s="39">
        <v>257.58</v>
      </c>
      <c r="I28" s="40">
        <f>H28*G28</f>
        <v>8017.7441759999992</v>
      </c>
      <c r="J28" s="38">
        <f>I28/C17/12</f>
        <v>0.75343408660351818</v>
      </c>
    </row>
    <row r="29" spans="1:10" s="35" customFormat="1" ht="25.5" customHeight="1" x14ac:dyDescent="0.25">
      <c r="A29" s="20" t="s">
        <v>29</v>
      </c>
      <c r="B29" s="36" t="s">
        <v>33</v>
      </c>
      <c r="C29" s="20" t="s">
        <v>31</v>
      </c>
      <c r="D29" s="37" t="s">
        <v>34</v>
      </c>
      <c r="E29" s="20">
        <f>52</f>
        <v>52</v>
      </c>
      <c r="F29" s="20">
        <f>59.87</f>
        <v>59.87</v>
      </c>
      <c r="G29" s="38">
        <f>(E29*F29)/100</f>
        <v>31.132399999999997</v>
      </c>
      <c r="H29" s="39">
        <v>257.58</v>
      </c>
      <c r="I29" s="40">
        <f>H29*G29</f>
        <v>8019.083591999999</v>
      </c>
      <c r="J29" s="38">
        <f>I29/C17/12</f>
        <v>0.7535599526387009</v>
      </c>
    </row>
    <row r="30" spans="1:10" s="41" customFormat="1" ht="27" customHeight="1" x14ac:dyDescent="0.2">
      <c r="A30" s="20" t="s">
        <v>35</v>
      </c>
      <c r="B30" s="36" t="s">
        <v>36</v>
      </c>
      <c r="C30" s="20" t="s">
        <v>31</v>
      </c>
      <c r="D30" s="37" t="s">
        <v>37</v>
      </c>
      <c r="E30" s="20">
        <v>12</v>
      </c>
      <c r="F30" s="38">
        <f>89.8</f>
        <v>89.8</v>
      </c>
      <c r="G30" s="20">
        <f>(E30*F30)/100</f>
        <v>10.776</v>
      </c>
      <c r="H30" s="39">
        <v>669.24</v>
      </c>
      <c r="I30" s="38">
        <f>G30*H30</f>
        <v>7211.7302399999999</v>
      </c>
      <c r="J30" s="38">
        <f>I30/12/C17</f>
        <v>0.67769228687415428</v>
      </c>
    </row>
    <row r="31" spans="1:10" s="41" customFormat="1" ht="18.75" customHeight="1" x14ac:dyDescent="0.2">
      <c r="A31" s="42" t="s">
        <v>38</v>
      </c>
      <c r="B31" s="43" t="s">
        <v>39</v>
      </c>
      <c r="C31" s="44" t="s">
        <v>31</v>
      </c>
      <c r="D31" s="45" t="s">
        <v>40</v>
      </c>
      <c r="E31" s="20">
        <v>52</v>
      </c>
      <c r="F31" s="46">
        <v>7.2</v>
      </c>
      <c r="G31" s="20">
        <f>(E31*F31)/100</f>
        <v>3.7440000000000002</v>
      </c>
      <c r="H31" s="39">
        <v>320.02999999999997</v>
      </c>
      <c r="I31" s="38">
        <f>H31*G31</f>
        <v>1198.1923199999999</v>
      </c>
      <c r="J31" s="38">
        <f>I31/12/C17</f>
        <v>0.11259512855209743</v>
      </c>
    </row>
    <row r="32" spans="1:10" s="41" customFormat="1" ht="20.25" customHeight="1" x14ac:dyDescent="0.2">
      <c r="A32" s="20"/>
      <c r="B32" s="36" t="s">
        <v>41</v>
      </c>
      <c r="C32" s="20" t="s">
        <v>42</v>
      </c>
      <c r="D32" s="37" t="s">
        <v>43</v>
      </c>
      <c r="E32" s="37">
        <v>12</v>
      </c>
      <c r="F32" s="38">
        <v>100</v>
      </c>
      <c r="G32" s="38">
        <f>F32*E32</f>
        <v>1200</v>
      </c>
      <c r="H32" s="38">
        <v>2.4500000000000002</v>
      </c>
      <c r="I32" s="38">
        <f>G32*H32</f>
        <v>2940</v>
      </c>
      <c r="J32" s="38">
        <f>I32/12/C17</f>
        <v>0.27627424447451515</v>
      </c>
    </row>
    <row r="33" spans="1:13" s="47" customFormat="1" ht="19.5" customHeight="1" x14ac:dyDescent="0.25">
      <c r="A33" s="5" t="s">
        <v>44</v>
      </c>
      <c r="B33" s="5"/>
      <c r="C33" s="5"/>
      <c r="D33" s="5"/>
      <c r="E33" s="5"/>
      <c r="F33" s="5"/>
      <c r="G33" s="5"/>
      <c r="H33" s="5"/>
      <c r="I33" s="34"/>
      <c r="J33" s="34"/>
    </row>
    <row r="34" spans="1:13" s="47" customFormat="1" ht="15" customHeight="1" x14ac:dyDescent="0.25">
      <c r="A34" s="5" t="s">
        <v>45</v>
      </c>
      <c r="B34" s="5"/>
      <c r="C34" s="5"/>
      <c r="D34" s="5"/>
      <c r="E34" s="5"/>
      <c r="F34" s="5"/>
      <c r="G34" s="5"/>
      <c r="H34" s="5"/>
      <c r="I34" s="48"/>
      <c r="J34" s="34"/>
    </row>
    <row r="35" spans="1:13" s="41" customFormat="1" ht="39.75" customHeight="1" x14ac:dyDescent="0.2">
      <c r="A35" s="49" t="s">
        <v>46</v>
      </c>
      <c r="B35" s="50" t="s">
        <v>47</v>
      </c>
      <c r="C35" s="49" t="s">
        <v>48</v>
      </c>
      <c r="D35" s="49" t="s">
        <v>49</v>
      </c>
      <c r="E35" s="49">
        <f>3*26</f>
        <v>78</v>
      </c>
      <c r="F35" s="38">
        <f>(6*3.5*3)+(60*1.5)</f>
        <v>153</v>
      </c>
      <c r="G35" s="51">
        <f>(E35*F35)/1000</f>
        <v>11.933999999999999</v>
      </c>
      <c r="H35" s="39">
        <v>379.87</v>
      </c>
      <c r="I35" s="40">
        <f>ROUND(G35*H35,2)</f>
        <v>4533.37</v>
      </c>
      <c r="J35" s="52">
        <f>I35/12/C17</f>
        <v>0.42600454818824235</v>
      </c>
    </row>
    <row r="36" spans="1:13" s="41" customFormat="1" ht="27" customHeight="1" x14ac:dyDescent="0.2">
      <c r="A36" s="53" t="s">
        <v>46</v>
      </c>
      <c r="B36" s="50" t="s">
        <v>50</v>
      </c>
      <c r="C36" s="49" t="s">
        <v>48</v>
      </c>
      <c r="D36" s="49" t="s">
        <v>37</v>
      </c>
      <c r="E36" s="49">
        <v>6</v>
      </c>
      <c r="F36" s="38">
        <v>86.9</v>
      </c>
      <c r="G36" s="51">
        <f>(E36*F36)/1000</f>
        <v>0.52140000000000009</v>
      </c>
      <c r="H36" s="39">
        <v>379.87</v>
      </c>
      <c r="I36" s="40">
        <f>G36*H36</f>
        <v>198.06421800000004</v>
      </c>
      <c r="J36" s="52">
        <f>I36/12/C17</f>
        <v>1.861225924672982E-2</v>
      </c>
    </row>
    <row r="37" spans="1:13" s="41" customFormat="1" ht="28.5" customHeight="1" x14ac:dyDescent="0.2">
      <c r="A37" s="54" t="s">
        <v>51</v>
      </c>
      <c r="B37" s="36" t="s">
        <v>52</v>
      </c>
      <c r="C37" s="20" t="s">
        <v>48</v>
      </c>
      <c r="D37" s="20" t="s">
        <v>40</v>
      </c>
      <c r="E37" s="20">
        <f>26</f>
        <v>26</v>
      </c>
      <c r="F37" s="38">
        <f>(2166.7+622.2+211.8+86.9)*0.5</f>
        <v>1543.8</v>
      </c>
      <c r="G37" s="51">
        <f>(E37*F37)/1000</f>
        <v>40.138799999999996</v>
      </c>
      <c r="H37" s="39">
        <v>228.97</v>
      </c>
      <c r="I37" s="38">
        <f>G37*H37</f>
        <v>9190.5810359999996</v>
      </c>
      <c r="J37" s="55">
        <f>I37/12/C17</f>
        <v>0.86364654149751918</v>
      </c>
    </row>
    <row r="38" spans="1:13" s="41" customFormat="1" ht="28.5" customHeight="1" x14ac:dyDescent="0.2">
      <c r="A38" s="54" t="s">
        <v>53</v>
      </c>
      <c r="B38" s="36" t="s">
        <v>54</v>
      </c>
      <c r="C38" s="20" t="s">
        <v>48</v>
      </c>
      <c r="D38" s="20" t="s">
        <v>55</v>
      </c>
      <c r="E38" s="20">
        <v>1</v>
      </c>
      <c r="F38" s="38">
        <f>622.2</f>
        <v>622.20000000000005</v>
      </c>
      <c r="G38" s="51">
        <f>(E38*F38)/1000</f>
        <v>0.62220000000000009</v>
      </c>
      <c r="H38" s="39">
        <v>4436.18</v>
      </c>
      <c r="I38" s="38">
        <f>G38*H38</f>
        <v>2760.1911960000007</v>
      </c>
      <c r="J38" s="55">
        <f>I38/12/C17</f>
        <v>0.25937746165990083</v>
      </c>
    </row>
    <row r="39" spans="1:13" s="41" customFormat="1" ht="24" customHeight="1" x14ac:dyDescent="0.2">
      <c r="A39" s="20" t="s">
        <v>56</v>
      </c>
      <c r="B39" s="36" t="s">
        <v>57</v>
      </c>
      <c r="C39" s="20" t="s">
        <v>48</v>
      </c>
      <c r="D39" s="20"/>
      <c r="E39" s="56" t="s">
        <v>58</v>
      </c>
      <c r="F39" s="38">
        <f>F38</f>
        <v>622.20000000000005</v>
      </c>
      <c r="G39" s="38">
        <f>(F39*1)/1000</f>
        <v>0.62220000000000009</v>
      </c>
      <c r="H39" s="39">
        <v>1457.05</v>
      </c>
      <c r="I39" s="38">
        <f>G39*H39</f>
        <v>906.5765100000001</v>
      </c>
      <c r="J39" s="55">
        <f>I39/12/C17</f>
        <v>8.5191748421290042E-2</v>
      </c>
    </row>
    <row r="40" spans="1:13" s="41" customFormat="1" ht="20.25" customHeight="1" x14ac:dyDescent="0.2">
      <c r="A40" s="20" t="s">
        <v>59</v>
      </c>
      <c r="B40" s="36" t="s">
        <v>60</v>
      </c>
      <c r="C40" s="20" t="s">
        <v>48</v>
      </c>
      <c r="D40" s="20"/>
      <c r="E40" s="20"/>
      <c r="F40" s="38">
        <f>F39</f>
        <v>622.20000000000005</v>
      </c>
      <c r="G40" s="38">
        <f>(F40*1)/1000</f>
        <v>0.62220000000000009</v>
      </c>
      <c r="H40" s="39">
        <v>686.89</v>
      </c>
      <c r="I40" s="38">
        <f>G40*H40</f>
        <v>427.38295800000003</v>
      </c>
      <c r="J40" s="55">
        <f>I40/12/C17</f>
        <v>4.0161531912494372E-2</v>
      </c>
    </row>
    <row r="41" spans="1:13" s="47" customFormat="1" ht="25.5" customHeight="1" x14ac:dyDescent="0.25">
      <c r="A41" s="4" t="s">
        <v>61</v>
      </c>
      <c r="B41" s="4"/>
      <c r="C41" s="4"/>
      <c r="D41" s="4"/>
      <c r="E41" s="4"/>
      <c r="F41" s="4"/>
      <c r="G41" s="4"/>
      <c r="H41" s="4"/>
      <c r="I41" s="57"/>
      <c r="J41" s="57"/>
    </row>
    <row r="42" spans="1:13" s="41" customFormat="1" ht="45.75" customHeight="1" x14ac:dyDescent="0.2">
      <c r="A42" s="58" t="s">
        <v>62</v>
      </c>
      <c r="B42" s="36" t="s">
        <v>63</v>
      </c>
      <c r="C42" s="20" t="s">
        <v>48</v>
      </c>
      <c r="D42" s="20" t="s">
        <v>64</v>
      </c>
      <c r="E42" s="20">
        <f>5*26</f>
        <v>130</v>
      </c>
      <c r="F42" s="38">
        <f>(6*3.5*3)</f>
        <v>63</v>
      </c>
      <c r="G42" s="38">
        <f>(E42*F42)/1000</f>
        <v>8.19</v>
      </c>
      <c r="H42" s="39">
        <v>515.16999999999996</v>
      </c>
      <c r="I42" s="51">
        <f>G42*H42</f>
        <v>4219.242299999999</v>
      </c>
      <c r="J42" s="55">
        <f>I42/12/C17</f>
        <v>0.39648570703653579</v>
      </c>
      <c r="K42" s="59"/>
    </row>
    <row r="43" spans="1:13" s="41" customFormat="1" ht="39" customHeight="1" x14ac:dyDescent="0.25">
      <c r="A43" s="58" t="s">
        <v>65</v>
      </c>
      <c r="B43" s="36" t="s">
        <v>66</v>
      </c>
      <c r="C43" s="20" t="s">
        <v>48</v>
      </c>
      <c r="D43" s="49" t="s">
        <v>67</v>
      </c>
      <c r="E43" s="49">
        <v>52</v>
      </c>
      <c r="F43" s="46">
        <f>F42</f>
        <v>63</v>
      </c>
      <c r="G43" s="38">
        <f>(F43*E43)/1000</f>
        <v>3.2759999999999998</v>
      </c>
      <c r="H43" s="39">
        <v>3088.42</v>
      </c>
      <c r="I43" s="51">
        <f>G43*H43</f>
        <v>10117.663919999999</v>
      </c>
      <c r="J43" s="55">
        <f>I43/12/C17</f>
        <v>0.95076529093369422</v>
      </c>
      <c r="M43" s="47"/>
    </row>
    <row r="44" spans="1:13" s="41" customFormat="1" ht="17.25" customHeight="1" x14ac:dyDescent="0.2">
      <c r="A44" s="58" t="s">
        <v>65</v>
      </c>
      <c r="B44" s="36" t="s">
        <v>68</v>
      </c>
      <c r="C44" s="20" t="s">
        <v>48</v>
      </c>
      <c r="D44" s="49" t="s">
        <v>37</v>
      </c>
      <c r="E44" s="49">
        <f>6</f>
        <v>6</v>
      </c>
      <c r="F44" s="46">
        <v>86.9</v>
      </c>
      <c r="G44" s="38">
        <f>(E44*F44)/1000</f>
        <v>0.52140000000000009</v>
      </c>
      <c r="H44" s="39">
        <v>3088.42</v>
      </c>
      <c r="I44" s="51">
        <f>G44*H44</f>
        <v>1610.3021880000003</v>
      </c>
      <c r="J44" s="55">
        <f>I44/12/C17</f>
        <v>0.15132143549842131</v>
      </c>
    </row>
    <row r="45" spans="1:13" s="41" customFormat="1" ht="30.75" customHeight="1" x14ac:dyDescent="0.2">
      <c r="A45" s="20" t="s">
        <v>69</v>
      </c>
      <c r="B45" s="36" t="s">
        <v>70</v>
      </c>
      <c r="C45" s="20" t="s">
        <v>48</v>
      </c>
      <c r="D45" s="56"/>
      <c r="E45" s="20">
        <f>26</f>
        <v>26</v>
      </c>
      <c r="F45" s="38">
        <f>F43*0.5</f>
        <v>31.5</v>
      </c>
      <c r="G45" s="38">
        <f>(E45*F45)/1000</f>
        <v>0.81899999999999995</v>
      </c>
      <c r="H45" s="39">
        <v>629.66</v>
      </c>
      <c r="I45" s="38">
        <f>G45*H45</f>
        <v>515.69153999999992</v>
      </c>
      <c r="J45" s="55">
        <f>I45/12/C17</f>
        <v>4.8459962787550735E-2</v>
      </c>
    </row>
    <row r="46" spans="1:13" s="63" customFormat="1" ht="15" customHeight="1" x14ac:dyDescent="0.2">
      <c r="A46" s="58"/>
      <c r="B46" s="60" t="s">
        <v>71</v>
      </c>
      <c r="C46" s="58" t="s">
        <v>72</v>
      </c>
      <c r="D46" s="58"/>
      <c r="E46" s="58"/>
      <c r="F46" s="61"/>
      <c r="G46" s="61">
        <v>2</v>
      </c>
      <c r="H46" s="62">
        <v>286.67</v>
      </c>
      <c r="I46" s="61">
        <f>G46*H46</f>
        <v>573.34</v>
      </c>
      <c r="J46" s="55">
        <f>I46/12/C17</f>
        <v>5.3877236505788607E-2</v>
      </c>
    </row>
    <row r="47" spans="1:13" s="63" customFormat="1" ht="15" customHeight="1" x14ac:dyDescent="0.2">
      <c r="A47" s="20"/>
      <c r="B47" s="36" t="s">
        <v>73</v>
      </c>
      <c r="C47" s="20" t="s">
        <v>74</v>
      </c>
      <c r="D47" s="56" t="s">
        <v>58</v>
      </c>
      <c r="E47" s="20"/>
      <c r="F47" s="64"/>
      <c r="G47" s="38">
        <v>2</v>
      </c>
      <c r="H47" s="62">
        <v>1782.05</v>
      </c>
      <c r="I47" s="38">
        <f>H47*G47</f>
        <v>3564.1</v>
      </c>
      <c r="J47" s="55">
        <f>I47/12/C17</f>
        <v>0.33492144038490451</v>
      </c>
    </row>
    <row r="48" spans="1:13" s="47" customFormat="1" ht="15" customHeight="1" x14ac:dyDescent="0.25">
      <c r="A48" s="5" t="s">
        <v>75</v>
      </c>
      <c r="B48" s="5"/>
      <c r="C48" s="5"/>
      <c r="D48" s="5"/>
      <c r="E48" s="5"/>
      <c r="F48" s="5"/>
      <c r="G48" s="5"/>
      <c r="H48" s="5"/>
      <c r="I48" s="34"/>
      <c r="J48" s="34"/>
    </row>
    <row r="49" spans="1:12" s="47" customFormat="1" ht="15" customHeight="1" x14ac:dyDescent="0.25">
      <c r="A49" s="5" t="s">
        <v>76</v>
      </c>
      <c r="B49" s="5"/>
      <c r="C49" s="5"/>
      <c r="D49" s="5"/>
      <c r="E49" s="5"/>
      <c r="F49" s="5"/>
      <c r="G49" s="5"/>
      <c r="H49" s="5"/>
      <c r="I49" s="34"/>
      <c r="J49" s="34"/>
    </row>
    <row r="50" spans="1:12" s="41" customFormat="1" ht="15" customHeight="1" x14ac:dyDescent="0.2">
      <c r="A50" s="42" t="s">
        <v>77</v>
      </c>
      <c r="B50" s="43" t="s">
        <v>78</v>
      </c>
      <c r="C50" s="44" t="s">
        <v>48</v>
      </c>
      <c r="D50" s="44" t="s">
        <v>79</v>
      </c>
      <c r="E50" s="20">
        <v>2</v>
      </c>
      <c r="F50" s="46">
        <v>645</v>
      </c>
      <c r="G50" s="38">
        <f>(E50*F50)/1000</f>
        <v>1.29</v>
      </c>
      <c r="H50" s="39">
        <v>1047.96</v>
      </c>
      <c r="I50" s="38">
        <f t="shared" ref="I50:I62" si="0">G50*H50</f>
        <v>1351.8684000000001</v>
      </c>
      <c r="J50" s="55">
        <f>I50/12/C17</f>
        <v>0.12703619756427606</v>
      </c>
    </row>
    <row r="51" spans="1:12" s="41" customFormat="1" ht="15" customHeight="1" x14ac:dyDescent="0.2">
      <c r="A51" s="42" t="s">
        <v>80</v>
      </c>
      <c r="B51" s="43" t="s">
        <v>81</v>
      </c>
      <c r="C51" s="44" t="s">
        <v>82</v>
      </c>
      <c r="D51" s="44"/>
      <c r="E51" s="20">
        <v>2</v>
      </c>
      <c r="F51" s="46">
        <v>61.6</v>
      </c>
      <c r="G51" s="38">
        <f>(E51*F51)/100</f>
        <v>1.232</v>
      </c>
      <c r="H51" s="39">
        <v>108.39</v>
      </c>
      <c r="I51" s="38">
        <f t="shared" si="0"/>
        <v>133.53648000000001</v>
      </c>
      <c r="J51" s="55">
        <f>I51/12/C17</f>
        <v>1.254853405502932E-2</v>
      </c>
    </row>
    <row r="52" spans="1:12" s="41" customFormat="1" ht="15" customHeight="1" x14ac:dyDescent="0.2">
      <c r="A52" s="42" t="s">
        <v>83</v>
      </c>
      <c r="B52" s="43" t="s">
        <v>84</v>
      </c>
      <c r="C52" s="44" t="s">
        <v>48</v>
      </c>
      <c r="D52" s="44"/>
      <c r="E52" s="20">
        <v>2</v>
      </c>
      <c r="F52" s="46">
        <v>30</v>
      </c>
      <c r="G52" s="38">
        <f t="shared" ref="G52:G57" si="1">(E52*F52)/1000</f>
        <v>0.06</v>
      </c>
      <c r="H52" s="39">
        <v>862.64</v>
      </c>
      <c r="I52" s="38">
        <f t="shared" si="0"/>
        <v>51.758399999999995</v>
      </c>
      <c r="J52" s="55">
        <f>I52/12/C17</f>
        <v>4.8637798827244018E-3</v>
      </c>
    </row>
    <row r="53" spans="1:12" s="41" customFormat="1" ht="15" customHeight="1" x14ac:dyDescent="0.2">
      <c r="A53" s="42" t="s">
        <v>85</v>
      </c>
      <c r="B53" s="43" t="s">
        <v>86</v>
      </c>
      <c r="C53" s="44" t="s">
        <v>48</v>
      </c>
      <c r="D53" s="44"/>
      <c r="E53" s="20">
        <v>1</v>
      </c>
      <c r="F53" s="65">
        <v>392.2</v>
      </c>
      <c r="G53" s="51">
        <f t="shared" si="1"/>
        <v>0.39219999999999999</v>
      </c>
      <c r="H53" s="39">
        <v>862.64</v>
      </c>
      <c r="I53" s="51">
        <f t="shared" si="0"/>
        <v>338.32740799999999</v>
      </c>
      <c r="J53" s="55">
        <f>I53/12/C17</f>
        <v>3.1792907833408511E-2</v>
      </c>
    </row>
    <row r="54" spans="1:12" s="41" customFormat="1" ht="18.75" customHeight="1" x14ac:dyDescent="0.2">
      <c r="A54" s="20" t="s">
        <v>87</v>
      </c>
      <c r="B54" s="36" t="s">
        <v>88</v>
      </c>
      <c r="C54" s="20" t="s">
        <v>48</v>
      </c>
      <c r="D54" s="20"/>
      <c r="E54" s="20">
        <v>1</v>
      </c>
      <c r="F54" s="66">
        <v>719.8</v>
      </c>
      <c r="G54" s="51">
        <f t="shared" si="1"/>
        <v>0.7198</v>
      </c>
      <c r="H54" s="39">
        <v>903.28416107188298</v>
      </c>
      <c r="I54" s="51">
        <f t="shared" si="0"/>
        <v>650.18393913954139</v>
      </c>
      <c r="J54" s="55">
        <f>I54/12/C17</f>
        <v>6.1098325358925488E-2</v>
      </c>
    </row>
    <row r="55" spans="1:12" s="41" customFormat="1" ht="41.25" customHeight="1" x14ac:dyDescent="0.2">
      <c r="A55" s="20" t="s">
        <v>89</v>
      </c>
      <c r="B55" s="36" t="s">
        <v>90</v>
      </c>
      <c r="C55" s="20" t="s">
        <v>48</v>
      </c>
      <c r="D55" s="20"/>
      <c r="E55" s="20">
        <v>5</v>
      </c>
      <c r="F55" s="67">
        <v>30</v>
      </c>
      <c r="G55" s="51">
        <f t="shared" si="1"/>
        <v>0.15</v>
      </c>
      <c r="H55" s="39">
        <v>1841.0943459166599</v>
      </c>
      <c r="I55" s="51">
        <f t="shared" si="0"/>
        <v>276.16415188749897</v>
      </c>
      <c r="J55" s="55">
        <f>I55/12/C17</f>
        <v>2.595137497063402E-2</v>
      </c>
    </row>
    <row r="56" spans="1:12" s="41" customFormat="1" ht="33.75" customHeight="1" x14ac:dyDescent="0.2">
      <c r="A56" s="20" t="s">
        <v>91</v>
      </c>
      <c r="B56" s="36" t="s">
        <v>92</v>
      </c>
      <c r="C56" s="20" t="s">
        <v>48</v>
      </c>
      <c r="D56" s="20"/>
      <c r="E56" s="20">
        <v>2</v>
      </c>
      <c r="F56" s="67">
        <v>30</v>
      </c>
      <c r="G56" s="51">
        <f t="shared" si="1"/>
        <v>0.06</v>
      </c>
      <c r="H56" s="39">
        <v>1841.0943459166599</v>
      </c>
      <c r="I56" s="51">
        <f t="shared" si="0"/>
        <v>110.46566075499959</v>
      </c>
      <c r="J56" s="55">
        <f>I56/12/C17</f>
        <v>1.0380549988253608E-2</v>
      </c>
    </row>
    <row r="57" spans="1:12" s="41" customFormat="1" ht="27.75" customHeight="1" x14ac:dyDescent="0.2">
      <c r="A57" s="20" t="s">
        <v>93</v>
      </c>
      <c r="B57" s="36" t="s">
        <v>94</v>
      </c>
      <c r="C57" s="20" t="s">
        <v>48</v>
      </c>
      <c r="D57" s="20"/>
      <c r="E57" s="20">
        <v>2</v>
      </c>
      <c r="F57" s="67">
        <f>C17</f>
        <v>886.8</v>
      </c>
      <c r="G57" s="51">
        <f t="shared" si="1"/>
        <v>1.7735999999999998</v>
      </c>
      <c r="H57" s="39">
        <v>1841.0943459166599</v>
      </c>
      <c r="I57" s="51">
        <f t="shared" si="0"/>
        <v>3265.3649319177875</v>
      </c>
      <c r="J57" s="55">
        <f>I57/12/C17</f>
        <v>0.30684905765277659</v>
      </c>
    </row>
    <row r="58" spans="1:12" s="41" customFormat="1" ht="24" customHeight="1" x14ac:dyDescent="0.2">
      <c r="A58" s="20" t="s">
        <v>95</v>
      </c>
      <c r="B58" s="36" t="s">
        <v>96</v>
      </c>
      <c r="C58" s="20" t="s">
        <v>97</v>
      </c>
      <c r="D58" s="58"/>
      <c r="E58" s="58">
        <v>2</v>
      </c>
      <c r="F58" s="66">
        <v>1</v>
      </c>
      <c r="G58" s="51">
        <f>(E58*F58)/100</f>
        <v>0.02</v>
      </c>
      <c r="H58" s="39">
        <v>8574.8726950442306</v>
      </c>
      <c r="I58" s="51">
        <f t="shared" si="0"/>
        <v>171.49745390088461</v>
      </c>
      <c r="J58" s="55">
        <f>I58/12/C17</f>
        <v>1.6115758335295879E-2</v>
      </c>
      <c r="L58" s="68"/>
    </row>
    <row r="59" spans="1:12" s="41" customFormat="1" ht="28.5" customHeight="1" x14ac:dyDescent="0.2">
      <c r="A59" s="69" t="s">
        <v>98</v>
      </c>
      <c r="B59" s="70" t="s">
        <v>99</v>
      </c>
      <c r="C59" s="71" t="s">
        <v>100</v>
      </c>
      <c r="D59" s="71"/>
      <c r="E59" s="20">
        <v>2</v>
      </c>
      <c r="F59" s="38">
        <v>6</v>
      </c>
      <c r="G59" s="51">
        <f>(E59*F59)/100</f>
        <v>0.12</v>
      </c>
      <c r="H59" s="39">
        <v>4142.4475988805998</v>
      </c>
      <c r="I59" s="51">
        <f t="shared" si="0"/>
        <v>497.09371186567193</v>
      </c>
      <c r="J59" s="55">
        <f>I59/12/C17</f>
        <v>4.6712309414530896E-2</v>
      </c>
      <c r="L59" s="68"/>
    </row>
    <row r="60" spans="1:12" s="41" customFormat="1" ht="21" customHeight="1" x14ac:dyDescent="0.2">
      <c r="A60" s="20" t="s">
        <v>101</v>
      </c>
      <c r="B60" s="36" t="s">
        <v>102</v>
      </c>
      <c r="C60" s="20" t="s">
        <v>103</v>
      </c>
      <c r="D60" s="20"/>
      <c r="E60" s="20">
        <v>3</v>
      </c>
      <c r="F60" s="64">
        <v>44</v>
      </c>
      <c r="G60" s="51">
        <f>E60*F60</f>
        <v>132</v>
      </c>
      <c r="H60" s="39">
        <v>84.989800322441297</v>
      </c>
      <c r="I60" s="38">
        <f t="shared" si="0"/>
        <v>11218.653642562251</v>
      </c>
      <c r="J60" s="55">
        <f>I60/12/C17</f>
        <v>1.0542262105850859</v>
      </c>
    </row>
    <row r="61" spans="1:12" s="41" customFormat="1" ht="21" customHeight="1" x14ac:dyDescent="0.2">
      <c r="A61" s="20" t="s">
        <v>104</v>
      </c>
      <c r="B61" s="36" t="s">
        <v>105</v>
      </c>
      <c r="C61" s="20" t="s">
        <v>106</v>
      </c>
      <c r="D61" s="20"/>
      <c r="E61" s="20">
        <v>4</v>
      </c>
      <c r="F61" s="64">
        <v>22</v>
      </c>
      <c r="G61" s="51">
        <f>E61*F61</f>
        <v>88</v>
      </c>
      <c r="H61" s="39">
        <v>182.61</v>
      </c>
      <c r="I61" s="38">
        <f t="shared" si="0"/>
        <v>16069.68</v>
      </c>
      <c r="J61" s="55">
        <f>I61/12/C17</f>
        <v>1.5100811907983764</v>
      </c>
    </row>
    <row r="62" spans="1:12" s="41" customFormat="1" ht="29.25" customHeight="1" x14ac:dyDescent="0.2">
      <c r="A62" s="20" t="s">
        <v>107</v>
      </c>
      <c r="B62" s="36" t="s">
        <v>108</v>
      </c>
      <c r="C62" s="20" t="s">
        <v>103</v>
      </c>
      <c r="D62" s="20"/>
      <c r="E62" s="20">
        <v>12</v>
      </c>
      <c r="F62" s="38">
        <v>1</v>
      </c>
      <c r="G62" s="38">
        <f>E62*F62</f>
        <v>12</v>
      </c>
      <c r="H62" s="39">
        <v>59.334263643718103</v>
      </c>
      <c r="I62" s="38">
        <f t="shared" si="0"/>
        <v>712.01116372461729</v>
      </c>
      <c r="J62" s="55">
        <f>I62/12/C17</f>
        <v>6.6908281059673114E-2</v>
      </c>
    </row>
    <row r="63" spans="1:12" s="47" customFormat="1" ht="15" customHeight="1" x14ac:dyDescent="0.25">
      <c r="A63" s="5" t="s">
        <v>109</v>
      </c>
      <c r="B63" s="5"/>
      <c r="C63" s="5"/>
      <c r="D63" s="5"/>
      <c r="E63" s="5"/>
      <c r="F63" s="5"/>
      <c r="G63" s="5"/>
      <c r="H63" s="5"/>
      <c r="I63" s="57"/>
      <c r="J63" s="57"/>
    </row>
    <row r="64" spans="1:12" ht="15" customHeight="1" x14ac:dyDescent="0.25">
      <c r="A64" s="72"/>
      <c r="B64" s="34" t="s">
        <v>110</v>
      </c>
      <c r="C64" s="72"/>
      <c r="D64" s="72"/>
      <c r="E64" s="72"/>
      <c r="F64" s="72"/>
      <c r="G64" s="72"/>
      <c r="H64" s="34"/>
      <c r="I64" s="72"/>
      <c r="J64" s="72"/>
    </row>
    <row r="65" spans="1:12" s="35" customFormat="1" ht="30" customHeight="1" x14ac:dyDescent="0.25">
      <c r="A65" s="20" t="s">
        <v>111</v>
      </c>
      <c r="B65" s="73" t="s">
        <v>112</v>
      </c>
      <c r="C65" s="54" t="s">
        <v>31</v>
      </c>
      <c r="D65" s="54"/>
      <c r="E65" s="20">
        <v>3</v>
      </c>
      <c r="F65" s="38">
        <f>60*2</f>
        <v>120</v>
      </c>
      <c r="G65" s="38">
        <f>(E65*F65)/100</f>
        <v>3.6</v>
      </c>
      <c r="H65" s="74">
        <v>2295.6282745322101</v>
      </c>
      <c r="I65" s="51">
        <f>G65*H65</f>
        <v>8264.2617883159564</v>
      </c>
      <c r="J65" s="55">
        <f>I65/12/C17</f>
        <v>0.77659955160088301</v>
      </c>
    </row>
    <row r="66" spans="1:12" ht="15" customHeight="1" x14ac:dyDescent="0.25">
      <c r="A66" s="20"/>
      <c r="B66" s="75" t="s">
        <v>113</v>
      </c>
      <c r="C66" s="54"/>
      <c r="D66" s="54"/>
      <c r="E66" s="20"/>
      <c r="F66" s="38"/>
      <c r="G66" s="38"/>
      <c r="H66" s="76"/>
      <c r="I66" s="77"/>
      <c r="J66" s="55"/>
    </row>
    <row r="67" spans="1:12" s="79" customFormat="1" ht="30.75" customHeight="1" x14ac:dyDescent="0.25">
      <c r="A67" s="42" t="s">
        <v>114</v>
      </c>
      <c r="B67" s="43" t="s">
        <v>115</v>
      </c>
      <c r="C67" s="44" t="s">
        <v>116</v>
      </c>
      <c r="D67" s="44"/>
      <c r="E67" s="20">
        <v>1</v>
      </c>
      <c r="F67" s="38">
        <v>6</v>
      </c>
      <c r="G67" s="38">
        <f>E67*F67</f>
        <v>6</v>
      </c>
      <c r="H67" s="74">
        <v>207.13</v>
      </c>
      <c r="I67" s="78">
        <f>G67*H67</f>
        <v>1242.78</v>
      </c>
      <c r="J67" s="55">
        <f>I67/12/C17</f>
        <v>0.1167850699142986</v>
      </c>
    </row>
    <row r="68" spans="1:12" s="79" customFormat="1" ht="21" customHeight="1" x14ac:dyDescent="0.25">
      <c r="A68" s="42" t="s">
        <v>117</v>
      </c>
      <c r="B68" s="43" t="s">
        <v>118</v>
      </c>
      <c r="C68" s="44" t="s">
        <v>103</v>
      </c>
      <c r="D68" s="44"/>
      <c r="E68" s="20">
        <v>1</v>
      </c>
      <c r="F68" s="38">
        <v>1</v>
      </c>
      <c r="G68" s="38">
        <f>E68*F68</f>
        <v>1</v>
      </c>
      <c r="H68" s="74">
        <v>1509.69</v>
      </c>
      <c r="I68" s="78">
        <f>G68*H68</f>
        <v>1509.69</v>
      </c>
      <c r="J68" s="55">
        <f>I68/12/C17</f>
        <v>0.14186682453766353</v>
      </c>
    </row>
    <row r="69" spans="1:12" s="47" customFormat="1" ht="15" customHeight="1" x14ac:dyDescent="0.25">
      <c r="A69" s="5" t="s">
        <v>119</v>
      </c>
      <c r="B69" s="5"/>
      <c r="C69" s="5"/>
      <c r="D69" s="5"/>
      <c r="E69" s="5"/>
      <c r="F69" s="5"/>
      <c r="G69" s="5"/>
      <c r="H69" s="5"/>
      <c r="I69" s="80"/>
      <c r="J69" s="57"/>
    </row>
    <row r="70" spans="1:12" s="79" customFormat="1" ht="51.75" customHeight="1" x14ac:dyDescent="0.25">
      <c r="A70" s="81" t="s">
        <v>120</v>
      </c>
      <c r="B70" s="82" t="s">
        <v>121</v>
      </c>
      <c r="C70" s="83" t="s">
        <v>122</v>
      </c>
      <c r="D70" s="83"/>
      <c r="E70" s="20">
        <v>1</v>
      </c>
      <c r="F70" s="38">
        <v>3645</v>
      </c>
      <c r="G70" s="38">
        <f>(E70*F70)/100</f>
        <v>36.450000000000003</v>
      </c>
      <c r="H70" s="38">
        <v>313.57</v>
      </c>
      <c r="I70" s="84">
        <f>G70*H70</f>
        <v>11429.6265</v>
      </c>
      <c r="J70" s="55">
        <f>I70/12/C17</f>
        <v>1.07405150541272</v>
      </c>
    </row>
    <row r="71" spans="1:12" s="79" customFormat="1" ht="27.75" customHeight="1" x14ac:dyDescent="0.25">
      <c r="A71" s="85" t="s">
        <v>123</v>
      </c>
      <c r="B71" s="86" t="s">
        <v>124</v>
      </c>
      <c r="C71" s="87" t="s">
        <v>125</v>
      </c>
      <c r="D71" s="87"/>
      <c r="E71" s="20">
        <v>1</v>
      </c>
      <c r="F71" s="38">
        <v>3611</v>
      </c>
      <c r="G71" s="38">
        <f>F71/1000</f>
        <v>3.6110000000000002</v>
      </c>
      <c r="H71" s="74">
        <v>219.97</v>
      </c>
      <c r="I71" s="78">
        <f>H71*G71</f>
        <v>794.31167000000005</v>
      </c>
      <c r="J71" s="55">
        <f>I71/12/C17</f>
        <v>7.4642128063449109E-2</v>
      </c>
    </row>
    <row r="72" spans="1:12" s="79" customFormat="1" ht="30" customHeight="1" x14ac:dyDescent="0.25">
      <c r="A72" s="88" t="s">
        <v>126</v>
      </c>
      <c r="B72" s="89" t="s">
        <v>127</v>
      </c>
      <c r="C72" s="90" t="s">
        <v>128</v>
      </c>
      <c r="D72" s="90"/>
      <c r="E72" s="20">
        <v>1</v>
      </c>
      <c r="F72" s="38">
        <v>327</v>
      </c>
      <c r="G72" s="38">
        <f>(E72*F72)/100</f>
        <v>3.27</v>
      </c>
      <c r="H72" s="74">
        <v>2762.35</v>
      </c>
      <c r="I72" s="78">
        <f>H72*G72</f>
        <v>9032.8845000000001</v>
      </c>
      <c r="J72" s="55">
        <f>I72/12/C17</f>
        <v>0.84882766689219669</v>
      </c>
    </row>
    <row r="73" spans="1:12" s="79" customFormat="1" ht="39" customHeight="1" x14ac:dyDescent="0.25">
      <c r="A73" s="91"/>
      <c r="B73" s="92" t="s">
        <v>129</v>
      </c>
      <c r="C73" s="93" t="s">
        <v>130</v>
      </c>
      <c r="D73" s="93"/>
      <c r="E73" s="91">
        <v>12</v>
      </c>
      <c r="F73" s="94">
        <f>C17</f>
        <v>886.8</v>
      </c>
      <c r="G73" s="95">
        <f>E73*F73</f>
        <v>10641.599999999999</v>
      </c>
      <c r="H73" s="96">
        <f>0.66+0.65+0.99+0.81</f>
        <v>3.11</v>
      </c>
      <c r="I73" s="97">
        <f>G73*H73</f>
        <v>33095.375999999997</v>
      </c>
      <c r="J73" s="98">
        <f>I73/12/C17</f>
        <v>3.11</v>
      </c>
    </row>
    <row r="74" spans="1:12" s="100" customFormat="1" ht="15" customHeight="1" x14ac:dyDescent="0.25">
      <c r="A74" s="5" t="s">
        <v>131</v>
      </c>
      <c r="B74" s="5"/>
      <c r="C74" s="5"/>
      <c r="D74" s="5"/>
      <c r="E74" s="5"/>
      <c r="F74" s="5"/>
      <c r="G74" s="5"/>
      <c r="H74" s="5"/>
      <c r="I74" s="99"/>
      <c r="J74" s="48"/>
    </row>
    <row r="75" spans="1:12" s="79" customFormat="1" ht="69.75" customHeight="1" x14ac:dyDescent="0.25">
      <c r="A75" s="101"/>
      <c r="B75" s="102" t="s">
        <v>132</v>
      </c>
      <c r="C75" s="103"/>
      <c r="D75" s="103"/>
      <c r="E75" s="58"/>
      <c r="F75" s="61"/>
      <c r="G75" s="61"/>
      <c r="H75" s="104"/>
      <c r="I75" s="3">
        <f>103500</f>
        <v>103500</v>
      </c>
      <c r="J75" s="61">
        <f>I75/12/C17</f>
        <v>9.7259810554803785</v>
      </c>
      <c r="K75" s="105"/>
    </row>
    <row r="76" spans="1:12" s="79" customFormat="1" ht="21" customHeight="1" x14ac:dyDescent="0.25">
      <c r="A76" s="42"/>
      <c r="B76" s="106" t="s">
        <v>133</v>
      </c>
      <c r="C76" s="44"/>
      <c r="D76" s="44"/>
      <c r="E76" s="20"/>
      <c r="F76" s="38"/>
      <c r="G76" s="38"/>
      <c r="H76" s="74"/>
      <c r="I76" s="3"/>
      <c r="J76" s="38"/>
      <c r="K76" s="107"/>
    </row>
    <row r="77" spans="1:12" ht="21" customHeight="1" x14ac:dyDescent="0.25">
      <c r="A77" s="2" t="s">
        <v>134</v>
      </c>
      <c r="B77" s="2"/>
      <c r="C77" s="2"/>
      <c r="D77" s="2"/>
      <c r="E77" s="2"/>
      <c r="F77" s="2"/>
      <c r="G77" s="2"/>
      <c r="H77" s="2"/>
      <c r="I77" s="108">
        <f>SUM(I28:I73)</f>
        <v>166218.79199606919</v>
      </c>
      <c r="J77" s="109">
        <f>SUM(J28:J75)</f>
        <v>25.345699142616638</v>
      </c>
    </row>
    <row r="78" spans="1:12" ht="20.25" customHeight="1" x14ac:dyDescent="0.25">
      <c r="A78" s="2" t="s">
        <v>135</v>
      </c>
      <c r="B78" s="2"/>
      <c r="C78" s="2"/>
      <c r="D78" s="2"/>
      <c r="E78" s="2"/>
      <c r="F78" s="2"/>
      <c r="G78" s="2"/>
      <c r="H78" s="2"/>
      <c r="I78" s="108">
        <f>I75</f>
        <v>103500</v>
      </c>
      <c r="J78" s="109"/>
    </row>
    <row r="79" spans="1:12" ht="20.25" customHeight="1" x14ac:dyDescent="0.25">
      <c r="A79" s="2" t="s">
        <v>136</v>
      </c>
      <c r="B79" s="2"/>
      <c r="C79" s="2"/>
      <c r="D79" s="2"/>
      <c r="E79" s="2"/>
      <c r="F79" s="2"/>
      <c r="G79" s="2"/>
      <c r="H79" s="2"/>
      <c r="I79" s="108">
        <f>I77+I78</f>
        <v>269718.79199606919</v>
      </c>
      <c r="J79" s="109"/>
    </row>
    <row r="80" spans="1:12" ht="27.75" customHeight="1" x14ac:dyDescent="0.25">
      <c r="A80" s="2" t="s">
        <v>137</v>
      </c>
      <c r="B80" s="2"/>
      <c r="C80" s="2"/>
      <c r="D80" s="2"/>
      <c r="E80" s="2"/>
      <c r="F80" s="2"/>
      <c r="G80" s="2"/>
      <c r="H80" s="2"/>
      <c r="I80" s="110">
        <f>I79/12/C17</f>
        <v>25.345699142616635</v>
      </c>
      <c r="J80" s="111"/>
      <c r="L80" s="112"/>
    </row>
    <row r="81" spans="1:10" ht="31.5" customHeight="1" x14ac:dyDescent="0.25">
      <c r="A81" s="1" t="s">
        <v>138</v>
      </c>
      <c r="B81" s="1"/>
      <c r="C81" s="1"/>
      <c r="D81" s="1"/>
      <c r="E81" s="1"/>
      <c r="F81" s="1"/>
      <c r="G81" s="1"/>
      <c r="H81" s="1"/>
      <c r="I81" s="1"/>
      <c r="J81" s="1"/>
    </row>
    <row r="82" spans="1:10" ht="15" customHeight="1" x14ac:dyDescent="0.25">
      <c r="A82" s="113"/>
      <c r="B82" s="113"/>
      <c r="C82" s="113"/>
      <c r="D82" s="113"/>
      <c r="E82" s="113"/>
      <c r="F82" s="113"/>
      <c r="G82" s="113"/>
      <c r="H82" s="113"/>
      <c r="I82" s="113"/>
      <c r="J82" s="114"/>
    </row>
    <row r="83" spans="1:10" ht="15" customHeight="1" x14ac:dyDescent="0.25">
      <c r="A83" s="113"/>
      <c r="B83" s="113"/>
      <c r="C83" s="113"/>
      <c r="D83" s="113"/>
      <c r="E83" s="113"/>
      <c r="F83" s="113"/>
      <c r="G83" s="113"/>
      <c r="H83" s="113"/>
      <c r="I83" s="113"/>
      <c r="J83" s="114"/>
    </row>
    <row r="84" spans="1:10" ht="15" customHeight="1" x14ac:dyDescent="0.25">
      <c r="B84" s="115"/>
      <c r="C84" s="30"/>
      <c r="D84" s="30"/>
      <c r="E84" s="30"/>
      <c r="F84" s="30"/>
      <c r="G84" s="115"/>
      <c r="H84" s="116"/>
      <c r="I84" s="115"/>
    </row>
  </sheetData>
  <mergeCells count="34">
    <mergeCell ref="A77:H77"/>
    <mergeCell ref="A78:H78"/>
    <mergeCell ref="A79:H79"/>
    <mergeCell ref="A80:H80"/>
    <mergeCell ref="A81:J81"/>
    <mergeCell ref="A49:H49"/>
    <mergeCell ref="A63:H63"/>
    <mergeCell ref="A69:H69"/>
    <mergeCell ref="A74:H74"/>
    <mergeCell ref="I75:I76"/>
    <mergeCell ref="A27:J27"/>
    <mergeCell ref="A33:H33"/>
    <mergeCell ref="A34:H34"/>
    <mergeCell ref="A41:H41"/>
    <mergeCell ref="A48:H48"/>
    <mergeCell ref="C18:F18"/>
    <mergeCell ref="C19:F19"/>
    <mergeCell ref="C20:F20"/>
    <mergeCell ref="A22:J22"/>
    <mergeCell ref="A23:J23"/>
    <mergeCell ref="C13:F13"/>
    <mergeCell ref="C14:F14"/>
    <mergeCell ref="C15:F15"/>
    <mergeCell ref="C16:F16"/>
    <mergeCell ref="C17:F17"/>
    <mergeCell ref="E1:J1"/>
    <mergeCell ref="E2:J2"/>
    <mergeCell ref="E4:J4"/>
    <mergeCell ref="C11:F11"/>
    <mergeCell ref="C12:F12"/>
    <mergeCell ref="G5:J5"/>
    <mergeCell ref="G6:J6"/>
    <mergeCell ref="G7:J7"/>
    <mergeCell ref="G8:J8"/>
  </mergeCells>
  <pageMargins left="1.1811023622047245" right="0.39370078740157483" top="0.59055118110236227" bottom="0.59055118110236227" header="0.51181102362204722" footer="0.51181102362204722"/>
  <pageSetup paperSize="9" scale="57" orientation="portrait" horizontalDpi="300" verticalDpi="300" r:id="rId1"/>
  <rowBreaks count="1" manualBreakCount="1">
    <brk id="62" max="9" man="1"/>
  </rowBreaks>
  <colBreaks count="1" manualBreakCount="1">
    <brk id="10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Дзержинс.д.4</vt:lpstr>
      <vt:lpstr>Дзержинс.д.4!Область_печати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1</cp:revision>
  <cp:lastPrinted>2023-02-27T13:19:58Z</cp:lastPrinted>
  <dcterms:created xsi:type="dcterms:W3CDTF">2006-09-28T05:33:49Z</dcterms:created>
  <dcterms:modified xsi:type="dcterms:W3CDTF">2023-02-27T13:20:22Z</dcterms:modified>
  <dc:language>ru-RU</dc:language>
</cp:coreProperties>
</file>